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20115" windowHeight="7935"/>
  </bookViews>
  <sheets>
    <sheet name="отчет 2016 года " sheetId="1" r:id="rId1"/>
  </sheets>
  <calcPr calcId="124519"/>
</workbook>
</file>

<file path=xl/calcChain.xml><?xml version="1.0" encoding="utf-8"?>
<calcChain xmlns="http://schemas.openxmlformats.org/spreadsheetml/2006/main">
  <c r="C62" i="1"/>
  <c r="B62"/>
  <c r="D49"/>
  <c r="E49"/>
  <c r="C38" l="1"/>
  <c r="B38"/>
  <c r="D77" l="1"/>
  <c r="D75"/>
  <c r="D74"/>
  <c r="D73"/>
  <c r="D72"/>
  <c r="D71"/>
  <c r="D70"/>
  <c r="D69"/>
  <c r="D68"/>
  <c r="D66"/>
  <c r="D65"/>
  <c r="D64"/>
  <c r="D63"/>
  <c r="D62"/>
  <c r="D61"/>
  <c r="D60"/>
  <c r="D59"/>
  <c r="D57"/>
  <c r="D56"/>
  <c r="D54"/>
  <c r="D53"/>
  <c r="D51"/>
  <c r="D48"/>
  <c r="D46"/>
  <c r="D45"/>
  <c r="D44"/>
  <c r="D43"/>
  <c r="D42"/>
  <c r="D41"/>
  <c r="D40"/>
  <c r="D39"/>
  <c r="D38"/>
  <c r="D36"/>
  <c r="D35"/>
  <c r="D34"/>
  <c r="D33"/>
  <c r="D32"/>
  <c r="D31"/>
  <c r="D30"/>
  <c r="D29"/>
  <c r="D28"/>
  <c r="D27"/>
  <c r="D26"/>
  <c r="D24"/>
  <c r="D23"/>
  <c r="D22"/>
  <c r="D21"/>
  <c r="D20"/>
  <c r="D19"/>
  <c r="D18"/>
  <c r="D17"/>
  <c r="D16"/>
  <c r="E75"/>
  <c r="E74"/>
  <c r="E73"/>
  <c r="E72"/>
  <c r="E71"/>
  <c r="E70"/>
  <c r="E69"/>
  <c r="E68"/>
  <c r="E66"/>
  <c r="E65"/>
  <c r="E64"/>
  <c r="E63"/>
  <c r="E62"/>
  <c r="E61"/>
  <c r="E60"/>
  <c r="E59"/>
  <c r="E57"/>
  <c r="E54"/>
  <c r="E53"/>
  <c r="E51"/>
  <c r="E48"/>
  <c r="E46"/>
  <c r="E45"/>
  <c r="E44"/>
  <c r="E43"/>
  <c r="E42"/>
  <c r="E41"/>
  <c r="E40"/>
  <c r="E39"/>
  <c r="E38"/>
  <c r="E36"/>
  <c r="E35"/>
  <c r="E34"/>
  <c r="E33"/>
  <c r="E32"/>
  <c r="E31"/>
  <c r="E30"/>
  <c r="E29"/>
  <c r="E28"/>
  <c r="E27"/>
  <c r="E26"/>
  <c r="E24"/>
  <c r="E23"/>
  <c r="E22"/>
  <c r="E21"/>
  <c r="E20"/>
  <c r="E19"/>
  <c r="E18"/>
  <c r="E17"/>
  <c r="E16"/>
  <c r="E15"/>
  <c r="D15"/>
</calcChain>
</file>

<file path=xl/sharedStrings.xml><?xml version="1.0" encoding="utf-8"?>
<sst xmlns="http://schemas.openxmlformats.org/spreadsheetml/2006/main" count="72" uniqueCount="71">
  <si>
    <t>Показатель, единица измерения</t>
  </si>
  <si>
    <t>% исполнения</t>
  </si>
  <si>
    <t>Среднегодовая численность постоянного населения – всего,  тыс. чел.</t>
  </si>
  <si>
    <t>Численность занятых в экономике, тыс. чел.</t>
  </si>
  <si>
    <t>Численность занятых в личных подсобных хозяйствах, тыс. чел.</t>
  </si>
  <si>
    <t>Уровень регистрируемой безработицы, в % к численности трудоспособного населения в трудоспособном возрасте</t>
  </si>
  <si>
    <t>Фонд оплаты труда, млн. руб.</t>
  </si>
  <si>
    <t>Обрабатывающие производства (D), млн. руб.</t>
  </si>
  <si>
    <t>Объем продукции сельского хозяйства всех категорий хозяйств, млн. руб.</t>
  </si>
  <si>
    <t>в том числе сельскохозяйственных организаций</t>
  </si>
  <si>
    <t>в том числе крестьянских (фермерских) хозяйств и хозяйств индивидуальных предпринимателей</t>
  </si>
  <si>
    <t>в том числе личных подсобных хозяйств</t>
  </si>
  <si>
    <t>Производство основных видов сельскохозяйственной продукции</t>
  </si>
  <si>
    <t>Зерно (в весе  после доработки), тыс.тонн</t>
  </si>
  <si>
    <t>Кукуруза, тыс. тонн</t>
  </si>
  <si>
    <t>Соя, тыс. тонн</t>
  </si>
  <si>
    <t>Сахарная свекла, тыс. тонн</t>
  </si>
  <si>
    <t>Подсолнечник (в весе после доработки), тыс. тонн</t>
  </si>
  <si>
    <t>Картофель - всего, тыс. тонн</t>
  </si>
  <si>
    <t>Овощи - всего, тыс. тонн</t>
  </si>
  <si>
    <t>Плоды и ягоды, тыс. тонн</t>
  </si>
  <si>
    <t xml:space="preserve">Скот и птица (в живом весе)- всего, тыс. тонн </t>
  </si>
  <si>
    <t>Молоко- всего, тыс. тонн</t>
  </si>
  <si>
    <t>Яйца- всего, млн. штук</t>
  </si>
  <si>
    <t xml:space="preserve">Численность поголовья сельскохозяйственных животных  </t>
  </si>
  <si>
    <t>Крупный рогатый скот, голов</t>
  </si>
  <si>
    <t>из общего поголовья крупного рогатого скота — коровы, голов</t>
  </si>
  <si>
    <t>Овцы и козы, голов</t>
  </si>
  <si>
    <t>Птица, тысяч голов</t>
  </si>
  <si>
    <t>Оборот розничной торговли,  млн. руб.</t>
  </si>
  <si>
    <t>Оборот общественного питания, млн. руб.</t>
  </si>
  <si>
    <t>Объем платных услуг населению, млн. руб.</t>
  </si>
  <si>
    <t>Объем инвестиций в основной капитал за счет всех источников финансирования, млн. руб.</t>
  </si>
  <si>
    <t>Развитие малого предпринимательства</t>
  </si>
  <si>
    <t>Общий объем расходов бюджета сельского поселения на развитие и поддержку малого предпринимательства в расчете на одно малое предприятие, тыс. руб.</t>
  </si>
  <si>
    <t>Количество субъектов малого предпринимательства в расчете на 1000 человек населения</t>
  </si>
  <si>
    <t>Социальная сфера</t>
  </si>
  <si>
    <t>Численность детей  дошкольного возраста, тыс. чел.</t>
  </si>
  <si>
    <t>Численность учащихся в учреждениях:</t>
  </si>
  <si>
    <t>общеобразовательных, тыс. чел.</t>
  </si>
  <si>
    <t>Численность обучающихся в первую смену в дневных учреждениях общего образования в % к общему числу обучающихся в этих учреждениях</t>
  </si>
  <si>
    <t>Ввод в эксплуатацию:</t>
  </si>
  <si>
    <t>жилых домов предприятиями всех форм собственности, тыс. кв. м общей площади</t>
  </si>
  <si>
    <t>из общего итога - построенные населением за свой счет и с помощью кредитов, тыс. кв. м общей площади</t>
  </si>
  <si>
    <t>Обеспеченность населения учреждениями социально-культурной сферы:</t>
  </si>
  <si>
    <t>дошкольными образовательными учреждениями, мест на 1000 детей дошкольного возраста</t>
  </si>
  <si>
    <t>количество мест в учреждениях дошкольного образования, мест</t>
  </si>
  <si>
    <t>удельный вес населения, занимающегося спортом, %</t>
  </si>
  <si>
    <t>Количество организаций, зарегистрированных на территории сельского поселения, единиц</t>
  </si>
  <si>
    <t>в том числе количество организаций государственной формы собственности</t>
  </si>
  <si>
    <t>в том числе количество организаций муниципальной формы собственности</t>
  </si>
  <si>
    <t>в том числе количество организаций частной формы собственности</t>
  </si>
  <si>
    <t>из них индивидуальных предпринимателей</t>
  </si>
  <si>
    <t>Инфраструктурная обеспеченность населения</t>
  </si>
  <si>
    <t>Протяженность освещенных улиц, км.</t>
  </si>
  <si>
    <t>Протяженность водопроводных сетей, км.</t>
  </si>
  <si>
    <t>Протяженность канализационных сетей, км.</t>
  </si>
  <si>
    <t>Протяженность автомобильных дорог местного значения, км.</t>
  </si>
  <si>
    <t>в том числе с твердым покрытием</t>
  </si>
  <si>
    <t>Удельный вес газифицированных квартир (домовладений) от общего количества квартир (домовладений), %</t>
  </si>
  <si>
    <t>Обеспеченность населения объектами розничной торговли, кв. м. на 1 тыс. населения</t>
  </si>
  <si>
    <t>Обеспеченность населения объектами общественного питания, кв. м. на 1 тыс. населения</t>
  </si>
  <si>
    <t>Окружающая среда</t>
  </si>
  <si>
    <t>Степень загрязнения атмосферного воздуха (уровень превышения предельно допустимой концентрации вредных веществ в воздухе), %</t>
  </si>
  <si>
    <t>2016 год прогноз</t>
  </si>
  <si>
    <t>2016 год исполнено</t>
  </si>
  <si>
    <t>отклонение +; -</t>
  </si>
  <si>
    <t xml:space="preserve">Заместитель главы администрации 
Выселковского сельского поселения 
Выселковского района по финансовым
и производственным вопросам   
</t>
  </si>
  <si>
    <t>О.А. Кирячкова-Богдан</t>
  </si>
  <si>
    <t xml:space="preserve">Отчет об исполнении индикативного плана социально-экономического развития Выселковского сельского поселения Выселковского района 
района за 2016 год
</t>
  </si>
  <si>
    <t xml:space="preserve"> ПРИЛОЖЕНИЕ                                                               к решению ХХХ сессии III созыва                      Совета Выселковского сельского поселения Выселковского района
от 26 октября 2017 года № 3-211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</si>
</sst>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0" xfId="0" applyNumberFormat="1"/>
    <xf numFmtId="0" fontId="1" fillId="0" borderId="3" xfId="0" applyFont="1" applyBorder="1" applyAlignment="1">
      <alignment vertical="distributed" wrapText="1"/>
    </xf>
    <xf numFmtId="0" fontId="1" fillId="2" borderId="3" xfId="0" applyFont="1" applyFill="1" applyBorder="1" applyAlignment="1">
      <alignment vertical="distributed" wrapText="1"/>
    </xf>
    <xf numFmtId="0" fontId="1" fillId="2" borderId="3" xfId="0" applyFont="1" applyFill="1" applyBorder="1" applyAlignment="1">
      <alignment horizontal="left" vertical="distributed" wrapText="1"/>
    </xf>
    <xf numFmtId="0" fontId="2" fillId="0" borderId="3" xfId="0" applyFont="1" applyBorder="1" applyAlignment="1">
      <alignment horizontal="center" vertical="distributed" wrapText="1"/>
    </xf>
    <xf numFmtId="0" fontId="2" fillId="2" borderId="3" xfId="0" applyFont="1" applyFill="1" applyBorder="1" applyAlignment="1">
      <alignment horizontal="center" vertical="distributed" wrapText="1"/>
    </xf>
    <xf numFmtId="0" fontId="2" fillId="2" borderId="3" xfId="0" applyFont="1" applyFill="1" applyBorder="1" applyAlignment="1">
      <alignment vertical="distributed" wrapText="1"/>
    </xf>
    <xf numFmtId="0" fontId="2" fillId="0" borderId="3" xfId="0" applyFont="1" applyBorder="1" applyAlignment="1">
      <alignment vertical="distributed" wrapText="1"/>
    </xf>
    <xf numFmtId="0" fontId="1" fillId="0" borderId="3" xfId="0" applyFont="1" applyBorder="1" applyAlignment="1">
      <alignment horizontal="left" vertical="distributed" wrapText="1"/>
    </xf>
    <xf numFmtId="4" fontId="1" fillId="0" borderId="0" xfId="0" applyNumberFormat="1" applyFont="1"/>
    <xf numFmtId="0" fontId="1" fillId="0" borderId="0" xfId="0" applyFont="1" applyAlignment="1">
      <alignment horizontal="center"/>
    </xf>
    <xf numFmtId="0" fontId="3" fillId="2" borderId="3" xfId="0" applyFont="1" applyFill="1" applyBorder="1" applyAlignment="1">
      <alignment horizontal="left" vertical="distributed" wrapText="1"/>
    </xf>
    <xf numFmtId="4" fontId="3" fillId="0" borderId="4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vertical="distributed" wrapText="1"/>
    </xf>
    <xf numFmtId="4" fontId="1" fillId="0" borderId="4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distributed" wrapText="1"/>
    </xf>
    <xf numFmtId="4" fontId="0" fillId="0" borderId="4" xfId="0" applyNumberFormat="1" applyFill="1" applyBorder="1"/>
    <xf numFmtId="0" fontId="1" fillId="0" borderId="0" xfId="0" applyFont="1" applyAlignment="1">
      <alignment vertical="distributed" wrapText="1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view="pageBreakPreview" zoomScale="60" workbookViewId="0">
      <selection activeCell="C1" sqref="C1:E6"/>
    </sheetView>
  </sheetViews>
  <sheetFormatPr defaultRowHeight="15"/>
  <cols>
    <col min="1" max="1" width="30.5703125" customWidth="1"/>
    <col min="2" max="2" width="15.28515625" customWidth="1"/>
    <col min="3" max="3" width="14.85546875" customWidth="1"/>
    <col min="4" max="4" width="14.28515625" customWidth="1"/>
    <col min="5" max="5" width="14.5703125" customWidth="1"/>
  </cols>
  <sheetData>
    <row r="1" spans="1:5" ht="30" customHeight="1">
      <c r="C1" s="26" t="s">
        <v>70</v>
      </c>
      <c r="D1" s="27"/>
      <c r="E1" s="27"/>
    </row>
    <row r="2" spans="1:5">
      <c r="C2" s="27"/>
      <c r="D2" s="27"/>
      <c r="E2" s="27"/>
    </row>
    <row r="3" spans="1:5">
      <c r="C3" s="27"/>
      <c r="D3" s="27"/>
      <c r="E3" s="27"/>
    </row>
    <row r="4" spans="1:5">
      <c r="C4" s="27"/>
      <c r="D4" s="27"/>
      <c r="E4" s="27"/>
    </row>
    <row r="5" spans="1:5">
      <c r="C5" s="27"/>
      <c r="D5" s="27"/>
      <c r="E5" s="27"/>
    </row>
    <row r="6" spans="1:5">
      <c r="C6" s="27"/>
      <c r="D6" s="27"/>
      <c r="E6" s="27"/>
    </row>
    <row r="7" spans="1:5" ht="15.75">
      <c r="C7" s="17"/>
      <c r="D7" s="17"/>
      <c r="E7" s="17"/>
    </row>
    <row r="8" spans="1:5" ht="15.75">
      <c r="C8" s="17"/>
      <c r="D8" s="17"/>
      <c r="E8" s="17"/>
    </row>
    <row r="9" spans="1:5" ht="65.25" customHeight="1">
      <c r="A9" s="28" t="s">
        <v>69</v>
      </c>
      <c r="B9" s="29"/>
      <c r="C9" s="29"/>
      <c r="D9" s="29"/>
      <c r="E9" s="29"/>
    </row>
    <row r="11" spans="1:5" ht="15.75" thickBot="1"/>
    <row r="12" spans="1:5" ht="31.5" customHeight="1">
      <c r="A12" s="30" t="s">
        <v>0</v>
      </c>
      <c r="B12" s="30" t="s">
        <v>64</v>
      </c>
      <c r="C12" s="30" t="s">
        <v>65</v>
      </c>
      <c r="D12" s="30" t="s">
        <v>66</v>
      </c>
      <c r="E12" s="30" t="s">
        <v>1</v>
      </c>
    </row>
    <row r="13" spans="1:5" ht="16.5" customHeight="1" thickBot="1">
      <c r="A13" s="31"/>
      <c r="B13" s="31"/>
      <c r="C13" s="31"/>
      <c r="D13" s="31"/>
      <c r="E13" s="31"/>
    </row>
    <row r="14" spans="1:5" ht="16.5" thickBot="1">
      <c r="A14" s="1">
        <v>1</v>
      </c>
      <c r="B14" s="2">
        <v>2</v>
      </c>
      <c r="C14" s="2">
        <v>3</v>
      </c>
      <c r="D14" s="3">
        <v>4</v>
      </c>
      <c r="E14" s="2">
        <v>5</v>
      </c>
    </row>
    <row r="15" spans="1:5" ht="48" thickBot="1">
      <c r="A15" s="8" t="s">
        <v>2</v>
      </c>
      <c r="B15" s="4">
        <v>21.65</v>
      </c>
      <c r="C15" s="4">
        <v>21.65</v>
      </c>
      <c r="D15" s="4">
        <f>C15-B15</f>
        <v>0</v>
      </c>
      <c r="E15" s="4">
        <f>C15*100/B15</f>
        <v>100</v>
      </c>
    </row>
    <row r="16" spans="1:5" ht="32.25" thickBot="1">
      <c r="A16" s="9" t="s">
        <v>3</v>
      </c>
      <c r="B16" s="4">
        <v>9.92</v>
      </c>
      <c r="C16" s="4">
        <v>9.99</v>
      </c>
      <c r="D16" s="4">
        <f t="shared" ref="D16:D77" si="0">C16-B16</f>
        <v>7.0000000000000284E-2</v>
      </c>
      <c r="E16" s="4">
        <f t="shared" ref="E16:E75" si="1">C16*100/B16</f>
        <v>100.70564516129032</v>
      </c>
    </row>
    <row r="17" spans="1:5" ht="48" thickBot="1">
      <c r="A17" s="9" t="s">
        <v>4</v>
      </c>
      <c r="B17" s="5">
        <v>5.4</v>
      </c>
      <c r="C17" s="5">
        <v>5.48</v>
      </c>
      <c r="D17" s="4">
        <f t="shared" si="0"/>
        <v>8.0000000000000071E-2</v>
      </c>
      <c r="E17" s="4">
        <f t="shared" si="1"/>
        <v>101.48148148148148</v>
      </c>
    </row>
    <row r="18" spans="1:5" ht="79.5" thickBot="1">
      <c r="A18" s="9" t="s">
        <v>5</v>
      </c>
      <c r="B18" s="5">
        <v>0.9</v>
      </c>
      <c r="C18" s="5">
        <v>0.9</v>
      </c>
      <c r="D18" s="4">
        <f t="shared" si="0"/>
        <v>0</v>
      </c>
      <c r="E18" s="4">
        <f t="shared" si="1"/>
        <v>100</v>
      </c>
    </row>
    <row r="19" spans="1:5" ht="32.25" thickBot="1">
      <c r="A19" s="8" t="s">
        <v>6</v>
      </c>
      <c r="B19" s="4">
        <v>3960</v>
      </c>
      <c r="C19" s="4">
        <v>4098</v>
      </c>
      <c r="D19" s="4">
        <f t="shared" si="0"/>
        <v>138</v>
      </c>
      <c r="E19" s="4">
        <f t="shared" si="1"/>
        <v>103.48484848484848</v>
      </c>
    </row>
    <row r="20" spans="1:5" ht="32.25" thickBot="1">
      <c r="A20" s="8" t="s">
        <v>7</v>
      </c>
      <c r="B20" s="4">
        <v>6000</v>
      </c>
      <c r="C20" s="4">
        <v>6293.14</v>
      </c>
      <c r="D20" s="4">
        <f t="shared" si="0"/>
        <v>293.14000000000033</v>
      </c>
      <c r="E20" s="4">
        <f t="shared" si="1"/>
        <v>104.88566666666667</v>
      </c>
    </row>
    <row r="21" spans="1:5" ht="48" thickBot="1">
      <c r="A21" s="8" t="s">
        <v>8</v>
      </c>
      <c r="B21" s="4">
        <v>6781</v>
      </c>
      <c r="C21" s="4">
        <v>6895.1</v>
      </c>
      <c r="D21" s="4">
        <f t="shared" si="0"/>
        <v>114.10000000000036</v>
      </c>
      <c r="E21" s="4">
        <f t="shared" si="1"/>
        <v>101.68264267807108</v>
      </c>
    </row>
    <row r="22" spans="1:5" ht="48" thickBot="1">
      <c r="A22" s="10" t="s">
        <v>9</v>
      </c>
      <c r="B22" s="4">
        <v>6299</v>
      </c>
      <c r="C22" s="4">
        <v>6412.3</v>
      </c>
      <c r="D22" s="4">
        <f t="shared" si="0"/>
        <v>113.30000000000018</v>
      </c>
      <c r="E22" s="4">
        <f t="shared" si="1"/>
        <v>101.79869820606446</v>
      </c>
    </row>
    <row r="23" spans="1:5" ht="63.75" thickBot="1">
      <c r="A23" s="10" t="s">
        <v>10</v>
      </c>
      <c r="B23" s="4">
        <v>146.9</v>
      </c>
      <c r="C23" s="4">
        <v>150.30000000000001</v>
      </c>
      <c r="D23" s="4">
        <f t="shared" si="0"/>
        <v>3.4000000000000057</v>
      </c>
      <c r="E23" s="4">
        <f t="shared" si="1"/>
        <v>102.31449965963242</v>
      </c>
    </row>
    <row r="24" spans="1:5" ht="32.25" thickBot="1">
      <c r="A24" s="18" t="s">
        <v>11</v>
      </c>
      <c r="B24" s="19">
        <v>335.1</v>
      </c>
      <c r="C24" s="19">
        <v>336.41</v>
      </c>
      <c r="D24" s="4">
        <f t="shared" si="0"/>
        <v>1.3100000000000023</v>
      </c>
      <c r="E24" s="4">
        <f t="shared" si="1"/>
        <v>100.39092808116979</v>
      </c>
    </row>
    <row r="25" spans="1:5" ht="63.75" thickBot="1">
      <c r="A25" s="11" t="s">
        <v>12</v>
      </c>
      <c r="B25" s="6"/>
      <c r="C25" s="6"/>
      <c r="D25" s="4"/>
      <c r="E25" s="4"/>
    </row>
    <row r="26" spans="1:5" ht="32.25" thickBot="1">
      <c r="A26" s="8" t="s">
        <v>13</v>
      </c>
      <c r="B26" s="4">
        <v>301.5</v>
      </c>
      <c r="C26" s="4">
        <v>299.13</v>
      </c>
      <c r="D26" s="4">
        <f t="shared" si="0"/>
        <v>-2.3700000000000045</v>
      </c>
      <c r="E26" s="4">
        <f t="shared" si="1"/>
        <v>99.2139303482587</v>
      </c>
    </row>
    <row r="27" spans="1:5" ht="16.5" thickBot="1">
      <c r="A27" s="8" t="s">
        <v>14</v>
      </c>
      <c r="B27" s="4">
        <v>37.200000000000003</v>
      </c>
      <c r="C27" s="4">
        <v>38</v>
      </c>
      <c r="D27" s="4">
        <f t="shared" si="0"/>
        <v>0.79999999999999716</v>
      </c>
      <c r="E27" s="4">
        <f t="shared" si="1"/>
        <v>102.15053763440859</v>
      </c>
    </row>
    <row r="28" spans="1:5" ht="16.5" thickBot="1">
      <c r="A28" s="8" t="s">
        <v>15</v>
      </c>
      <c r="B28" s="4">
        <v>2.2999999999999998</v>
      </c>
      <c r="C28" s="4">
        <v>2.3199999999999998</v>
      </c>
      <c r="D28" s="4">
        <f t="shared" si="0"/>
        <v>2.0000000000000018E-2</v>
      </c>
      <c r="E28" s="4">
        <f t="shared" si="1"/>
        <v>100.8695652173913</v>
      </c>
    </row>
    <row r="29" spans="1:5" ht="16.5" thickBot="1">
      <c r="A29" s="8" t="s">
        <v>16</v>
      </c>
      <c r="B29" s="4">
        <v>205.8</v>
      </c>
      <c r="C29" s="4">
        <v>233.1</v>
      </c>
      <c r="D29" s="4">
        <f t="shared" si="0"/>
        <v>27.299999999999983</v>
      </c>
      <c r="E29" s="4">
        <f t="shared" si="1"/>
        <v>113.26530612244898</v>
      </c>
    </row>
    <row r="30" spans="1:5" ht="32.25" thickBot="1">
      <c r="A30" s="8" t="s">
        <v>17</v>
      </c>
      <c r="B30" s="4">
        <v>6.8</v>
      </c>
      <c r="C30" s="4">
        <v>6.7</v>
      </c>
      <c r="D30" s="4">
        <f t="shared" si="0"/>
        <v>-9.9999999999999645E-2</v>
      </c>
      <c r="E30" s="4">
        <f t="shared" si="1"/>
        <v>98.529411764705884</v>
      </c>
    </row>
    <row r="31" spans="1:5" ht="16.5" thickBot="1">
      <c r="A31" s="8" t="s">
        <v>18</v>
      </c>
      <c r="B31" s="4">
        <v>3.24</v>
      </c>
      <c r="C31" s="4">
        <v>3.28</v>
      </c>
      <c r="D31" s="4">
        <f t="shared" si="0"/>
        <v>3.9999999999999591E-2</v>
      </c>
      <c r="E31" s="4">
        <f t="shared" si="1"/>
        <v>101.23456790123456</v>
      </c>
    </row>
    <row r="32" spans="1:5" ht="16.5" thickBot="1">
      <c r="A32" s="8" t="s">
        <v>19</v>
      </c>
      <c r="B32" s="4">
        <v>5.0999999999999996</v>
      </c>
      <c r="C32" s="4">
        <v>6.1</v>
      </c>
      <c r="D32" s="4">
        <f t="shared" si="0"/>
        <v>1</v>
      </c>
      <c r="E32" s="4">
        <f t="shared" si="1"/>
        <v>119.6078431372549</v>
      </c>
    </row>
    <row r="33" spans="1:5" ht="16.5" thickBot="1">
      <c r="A33" s="9" t="s">
        <v>20</v>
      </c>
      <c r="B33" s="4">
        <v>2.2799999999999998</v>
      </c>
      <c r="C33" s="4">
        <v>2.87</v>
      </c>
      <c r="D33" s="4">
        <f t="shared" si="0"/>
        <v>0.5900000000000003</v>
      </c>
      <c r="E33" s="4">
        <f t="shared" si="1"/>
        <v>125.87719298245615</v>
      </c>
    </row>
    <row r="34" spans="1:5" ht="32.25" thickBot="1">
      <c r="A34" s="9" t="s">
        <v>21</v>
      </c>
      <c r="B34" s="4">
        <v>22.99</v>
      </c>
      <c r="C34" s="4">
        <v>23.52</v>
      </c>
      <c r="D34" s="4">
        <f t="shared" si="0"/>
        <v>0.53000000000000114</v>
      </c>
      <c r="E34" s="4">
        <f t="shared" si="1"/>
        <v>102.30535015224011</v>
      </c>
    </row>
    <row r="35" spans="1:5" ht="16.5" thickBot="1">
      <c r="A35" s="9" t="s">
        <v>22</v>
      </c>
      <c r="B35" s="4">
        <v>46.75</v>
      </c>
      <c r="C35" s="4">
        <v>46.7</v>
      </c>
      <c r="D35" s="4">
        <f t="shared" si="0"/>
        <v>-4.9999999999997158E-2</v>
      </c>
      <c r="E35" s="4">
        <f t="shared" si="1"/>
        <v>99.893048128342244</v>
      </c>
    </row>
    <row r="36" spans="1:5" ht="16.5" thickBot="1">
      <c r="A36" s="9" t="s">
        <v>23</v>
      </c>
      <c r="B36" s="4">
        <v>103.03</v>
      </c>
      <c r="C36" s="4">
        <v>105.43</v>
      </c>
      <c r="D36" s="4">
        <f t="shared" si="0"/>
        <v>2.4000000000000057</v>
      </c>
      <c r="E36" s="4">
        <f t="shared" si="1"/>
        <v>102.3294186159371</v>
      </c>
    </row>
    <row r="37" spans="1:5" ht="48" thickBot="1">
      <c r="A37" s="12" t="s">
        <v>24</v>
      </c>
      <c r="B37" s="6"/>
      <c r="C37" s="6"/>
      <c r="D37" s="4"/>
      <c r="E37" s="4"/>
    </row>
    <row r="38" spans="1:5" ht="32.25" thickBot="1">
      <c r="A38" s="9" t="s">
        <v>25</v>
      </c>
      <c r="B38" s="4">
        <f>B39+B40</f>
        <v>10833.599999999999</v>
      </c>
      <c r="C38" s="4">
        <f>C39+C40</f>
        <v>10966.07</v>
      </c>
      <c r="D38" s="4">
        <f t="shared" si="0"/>
        <v>132.47000000000116</v>
      </c>
      <c r="E38" s="4">
        <f t="shared" si="1"/>
        <v>101.22276990104861</v>
      </c>
    </row>
    <row r="39" spans="1:5" ht="48" thickBot="1">
      <c r="A39" s="10" t="s">
        <v>9</v>
      </c>
      <c r="B39" s="4">
        <v>2759.7</v>
      </c>
      <c r="C39" s="4">
        <v>2863.47</v>
      </c>
      <c r="D39" s="4">
        <f t="shared" si="0"/>
        <v>103.76999999999998</v>
      </c>
      <c r="E39" s="4">
        <f t="shared" si="1"/>
        <v>103.76019132514405</v>
      </c>
    </row>
    <row r="40" spans="1:5" ht="48" thickBot="1">
      <c r="A40" s="10" t="s">
        <v>26</v>
      </c>
      <c r="B40" s="4">
        <v>8073.9</v>
      </c>
      <c r="C40" s="4">
        <v>8102.6</v>
      </c>
      <c r="D40" s="4">
        <f t="shared" si="0"/>
        <v>28.700000000000728</v>
      </c>
      <c r="E40" s="4">
        <f t="shared" si="1"/>
        <v>100.35546637932103</v>
      </c>
    </row>
    <row r="41" spans="1:5" ht="16.5" thickBot="1">
      <c r="A41" s="9" t="s">
        <v>27</v>
      </c>
      <c r="B41" s="4">
        <v>490</v>
      </c>
      <c r="C41" s="4">
        <v>514</v>
      </c>
      <c r="D41" s="4">
        <f t="shared" si="0"/>
        <v>24</v>
      </c>
      <c r="E41" s="4">
        <f t="shared" si="1"/>
        <v>104.89795918367346</v>
      </c>
    </row>
    <row r="42" spans="1:5" ht="16.5" thickBot="1">
      <c r="A42" s="9" t="s">
        <v>28</v>
      </c>
      <c r="B42" s="4">
        <v>546.5</v>
      </c>
      <c r="C42" s="4">
        <v>685.1</v>
      </c>
      <c r="D42" s="4">
        <f t="shared" si="0"/>
        <v>138.60000000000002</v>
      </c>
      <c r="E42" s="4">
        <f t="shared" si="1"/>
        <v>125.36139066788655</v>
      </c>
    </row>
    <row r="43" spans="1:5" ht="32.25" thickBot="1">
      <c r="A43" s="13" t="s">
        <v>29</v>
      </c>
      <c r="B43" s="4">
        <v>3577.2</v>
      </c>
      <c r="C43" s="4">
        <v>3946.2</v>
      </c>
      <c r="D43" s="4">
        <f t="shared" si="0"/>
        <v>369</v>
      </c>
      <c r="E43" s="4">
        <f t="shared" si="1"/>
        <v>110.31533042603154</v>
      </c>
    </row>
    <row r="44" spans="1:5" ht="32.25" thickBot="1">
      <c r="A44" s="14" t="s">
        <v>30</v>
      </c>
      <c r="B44" s="4">
        <v>72.8</v>
      </c>
      <c r="C44" s="4">
        <v>73.2</v>
      </c>
      <c r="D44" s="4">
        <f t="shared" si="0"/>
        <v>0.40000000000000568</v>
      </c>
      <c r="E44" s="4">
        <f t="shared" si="1"/>
        <v>100.54945054945055</v>
      </c>
    </row>
    <row r="45" spans="1:5" ht="32.25" thickBot="1">
      <c r="A45" s="14" t="s">
        <v>31</v>
      </c>
      <c r="B45" s="4">
        <v>857.8</v>
      </c>
      <c r="C45" s="4">
        <v>867.7</v>
      </c>
      <c r="D45" s="4">
        <f t="shared" si="0"/>
        <v>9.9000000000000909</v>
      </c>
      <c r="E45" s="4">
        <f t="shared" si="1"/>
        <v>101.15411517836326</v>
      </c>
    </row>
    <row r="46" spans="1:5" ht="63.75" thickBot="1">
      <c r="A46" s="14" t="s">
        <v>32</v>
      </c>
      <c r="B46" s="4">
        <v>544</v>
      </c>
      <c r="C46" s="4">
        <v>632.70000000000005</v>
      </c>
      <c r="D46" s="4">
        <f t="shared" si="0"/>
        <v>88.700000000000045</v>
      </c>
      <c r="E46" s="4">
        <f t="shared" si="1"/>
        <v>116.30514705882354</v>
      </c>
    </row>
    <row r="47" spans="1:5" ht="32.25" thickBot="1">
      <c r="A47" s="11" t="s">
        <v>33</v>
      </c>
      <c r="B47" s="6"/>
      <c r="C47" s="6"/>
      <c r="D47" s="4"/>
      <c r="E47" s="4"/>
    </row>
    <row r="48" spans="1:5" ht="111" thickBot="1">
      <c r="A48" s="8" t="s">
        <v>34</v>
      </c>
      <c r="B48" s="4">
        <v>0.16</v>
      </c>
      <c r="C48" s="4">
        <v>0.16</v>
      </c>
      <c r="D48" s="4">
        <f t="shared" si="0"/>
        <v>0</v>
      </c>
      <c r="E48" s="4">
        <f t="shared" si="1"/>
        <v>100</v>
      </c>
    </row>
    <row r="49" spans="1:5" ht="63.75" thickBot="1">
      <c r="A49" s="8" t="s">
        <v>35</v>
      </c>
      <c r="B49" s="4">
        <v>43.2</v>
      </c>
      <c r="C49" s="4">
        <v>43.24</v>
      </c>
      <c r="D49" s="4">
        <f t="shared" si="0"/>
        <v>3.9999999999999147E-2</v>
      </c>
      <c r="E49" s="4">
        <f t="shared" si="1"/>
        <v>100.09259259259258</v>
      </c>
    </row>
    <row r="50" spans="1:5" ht="16.5" thickBot="1">
      <c r="A50" s="11" t="s">
        <v>36</v>
      </c>
      <c r="B50" s="6"/>
      <c r="C50" s="6"/>
      <c r="D50" s="4"/>
      <c r="E50" s="4"/>
    </row>
    <row r="51" spans="1:5" ht="48" thickBot="1">
      <c r="A51" s="20" t="s">
        <v>37</v>
      </c>
      <c r="B51" s="21">
        <v>1850</v>
      </c>
      <c r="C51" s="21">
        <v>1850</v>
      </c>
      <c r="D51" s="21">
        <f t="shared" si="0"/>
        <v>0</v>
      </c>
      <c r="E51" s="21">
        <f t="shared" si="1"/>
        <v>100</v>
      </c>
    </row>
    <row r="52" spans="1:5" ht="32.25" thickBot="1">
      <c r="A52" s="22" t="s">
        <v>38</v>
      </c>
      <c r="B52" s="23"/>
      <c r="C52" s="23"/>
      <c r="D52" s="21"/>
      <c r="E52" s="21"/>
    </row>
    <row r="53" spans="1:5" ht="32.25" thickBot="1">
      <c r="A53" s="20" t="s">
        <v>39</v>
      </c>
      <c r="B53" s="21">
        <v>2350</v>
      </c>
      <c r="C53" s="21">
        <v>2350</v>
      </c>
      <c r="D53" s="21">
        <f t="shared" si="0"/>
        <v>0</v>
      </c>
      <c r="E53" s="21">
        <f t="shared" si="1"/>
        <v>100</v>
      </c>
    </row>
    <row r="54" spans="1:5" ht="95.25" thickBot="1">
      <c r="A54" s="20" t="s">
        <v>40</v>
      </c>
      <c r="B54" s="21">
        <v>1984</v>
      </c>
      <c r="C54" s="21">
        <v>1984</v>
      </c>
      <c r="D54" s="21">
        <f t="shared" si="0"/>
        <v>0</v>
      </c>
      <c r="E54" s="21">
        <f t="shared" si="1"/>
        <v>100</v>
      </c>
    </row>
    <row r="55" spans="1:5" ht="16.5" thickBot="1">
      <c r="A55" s="14" t="s">
        <v>41</v>
      </c>
      <c r="B55" s="6"/>
      <c r="C55" s="6"/>
      <c r="D55" s="4"/>
      <c r="E55" s="4"/>
    </row>
    <row r="56" spans="1:5" ht="63.75" thickBot="1">
      <c r="A56" s="8" t="s">
        <v>42</v>
      </c>
      <c r="B56" s="4">
        <v>0</v>
      </c>
      <c r="C56" s="4">
        <v>0</v>
      </c>
      <c r="D56" s="4">
        <f t="shared" si="0"/>
        <v>0</v>
      </c>
      <c r="E56" s="4">
        <v>0</v>
      </c>
    </row>
    <row r="57" spans="1:5" ht="79.5" thickBot="1">
      <c r="A57" s="8" t="s">
        <v>43</v>
      </c>
      <c r="B57" s="4">
        <v>14</v>
      </c>
      <c r="C57" s="4">
        <v>14.02</v>
      </c>
      <c r="D57" s="4">
        <f t="shared" si="0"/>
        <v>1.9999999999999574E-2</v>
      </c>
      <c r="E57" s="4">
        <f t="shared" si="1"/>
        <v>100.14285714285714</v>
      </c>
    </row>
    <row r="58" spans="1:5" ht="48" thickBot="1">
      <c r="A58" s="14" t="s">
        <v>44</v>
      </c>
      <c r="B58" s="6"/>
      <c r="C58" s="6"/>
      <c r="D58" s="4"/>
      <c r="E58" s="4"/>
    </row>
    <row r="59" spans="1:5" ht="84" customHeight="1" thickBot="1">
      <c r="A59" s="8" t="s">
        <v>45</v>
      </c>
      <c r="B59" s="4">
        <v>637</v>
      </c>
      <c r="C59" s="4">
        <v>735</v>
      </c>
      <c r="D59" s="4">
        <f t="shared" si="0"/>
        <v>98</v>
      </c>
      <c r="E59" s="4">
        <f t="shared" si="1"/>
        <v>115.38461538461539</v>
      </c>
    </row>
    <row r="60" spans="1:5" ht="48" thickBot="1">
      <c r="A60" s="20" t="s">
        <v>46</v>
      </c>
      <c r="B60" s="21">
        <v>828</v>
      </c>
      <c r="C60" s="21">
        <v>834</v>
      </c>
      <c r="D60" s="21">
        <f t="shared" si="0"/>
        <v>6</v>
      </c>
      <c r="E60" s="21">
        <f t="shared" si="1"/>
        <v>100.72463768115942</v>
      </c>
    </row>
    <row r="61" spans="1:5" ht="32.25" thickBot="1">
      <c r="A61" s="9" t="s">
        <v>47</v>
      </c>
      <c r="B61" s="4">
        <v>38</v>
      </c>
      <c r="C61" s="4">
        <v>39</v>
      </c>
      <c r="D61" s="4">
        <f t="shared" si="0"/>
        <v>1</v>
      </c>
      <c r="E61" s="4">
        <f t="shared" si="1"/>
        <v>102.63157894736842</v>
      </c>
    </row>
    <row r="62" spans="1:5" ht="63.75" thickBot="1">
      <c r="A62" s="11" t="s">
        <v>48</v>
      </c>
      <c r="B62" s="4">
        <f>SUM(B63:B66)</f>
        <v>3524</v>
      </c>
      <c r="C62" s="4">
        <f>SUM(C63:C66)</f>
        <v>3529</v>
      </c>
      <c r="D62" s="4">
        <f t="shared" si="0"/>
        <v>5</v>
      </c>
      <c r="E62" s="4">
        <f t="shared" si="1"/>
        <v>100.14188422247446</v>
      </c>
    </row>
    <row r="63" spans="1:5" ht="63.75" thickBot="1">
      <c r="A63" s="15" t="s">
        <v>49</v>
      </c>
      <c r="B63" s="4">
        <v>41</v>
      </c>
      <c r="C63" s="4">
        <v>41</v>
      </c>
      <c r="D63" s="4">
        <f t="shared" si="0"/>
        <v>0</v>
      </c>
      <c r="E63" s="4">
        <f t="shared" si="1"/>
        <v>100</v>
      </c>
    </row>
    <row r="64" spans="1:5" ht="48" thickBot="1">
      <c r="A64" s="15" t="s">
        <v>50</v>
      </c>
      <c r="B64" s="4">
        <v>57</v>
      </c>
      <c r="C64" s="4">
        <v>57</v>
      </c>
      <c r="D64" s="4">
        <f t="shared" si="0"/>
        <v>0</v>
      </c>
      <c r="E64" s="4">
        <f t="shared" si="1"/>
        <v>100</v>
      </c>
    </row>
    <row r="65" spans="1:5" ht="48" thickBot="1">
      <c r="A65" s="15" t="s">
        <v>51</v>
      </c>
      <c r="B65" s="4">
        <v>1263</v>
      </c>
      <c r="C65" s="4">
        <v>1265</v>
      </c>
      <c r="D65" s="4">
        <f t="shared" si="0"/>
        <v>2</v>
      </c>
      <c r="E65" s="4">
        <f t="shared" si="1"/>
        <v>100.15835312747427</v>
      </c>
    </row>
    <row r="66" spans="1:5" ht="32.25" thickBot="1">
      <c r="A66" s="10" t="s">
        <v>52</v>
      </c>
      <c r="B66" s="4">
        <v>2163</v>
      </c>
      <c r="C66" s="4">
        <v>2166</v>
      </c>
      <c r="D66" s="4">
        <f t="shared" si="0"/>
        <v>3</v>
      </c>
      <c r="E66" s="4">
        <f t="shared" si="1"/>
        <v>100.13869625520111</v>
      </c>
    </row>
    <row r="67" spans="1:5" ht="32.25" thickBot="1">
      <c r="A67" s="12" t="s">
        <v>53</v>
      </c>
      <c r="B67" s="6"/>
      <c r="C67" s="6"/>
      <c r="D67" s="4"/>
      <c r="E67" s="4"/>
    </row>
    <row r="68" spans="1:5" ht="32.25" thickBot="1">
      <c r="A68" s="20" t="s">
        <v>54</v>
      </c>
      <c r="B68" s="21">
        <v>47</v>
      </c>
      <c r="C68" s="21">
        <v>49</v>
      </c>
      <c r="D68" s="21">
        <f t="shared" si="0"/>
        <v>2</v>
      </c>
      <c r="E68" s="4">
        <f t="shared" si="1"/>
        <v>104.25531914893617</v>
      </c>
    </row>
    <row r="69" spans="1:5" ht="32.25" thickBot="1">
      <c r="A69" s="20" t="s">
        <v>55</v>
      </c>
      <c r="B69" s="21">
        <v>100</v>
      </c>
      <c r="C69" s="21">
        <v>104.3</v>
      </c>
      <c r="D69" s="21">
        <f t="shared" si="0"/>
        <v>4.2999999999999972</v>
      </c>
      <c r="E69" s="4">
        <f t="shared" si="1"/>
        <v>104.3</v>
      </c>
    </row>
    <row r="70" spans="1:5" ht="32.25" thickBot="1">
      <c r="A70" s="20" t="s">
        <v>56</v>
      </c>
      <c r="B70" s="21">
        <v>11.5</v>
      </c>
      <c r="C70" s="21">
        <v>11.51</v>
      </c>
      <c r="D70" s="21">
        <f t="shared" si="0"/>
        <v>9.9999999999997868E-3</v>
      </c>
      <c r="E70" s="4">
        <f t="shared" si="1"/>
        <v>100.08695652173913</v>
      </c>
    </row>
    <row r="71" spans="1:5" ht="48" thickBot="1">
      <c r="A71" s="9" t="s">
        <v>57</v>
      </c>
      <c r="B71" s="4">
        <v>132.51</v>
      </c>
      <c r="C71" s="4">
        <v>133.30000000000001</v>
      </c>
      <c r="D71" s="4">
        <f t="shared" si="0"/>
        <v>0.79000000000002046</v>
      </c>
      <c r="E71" s="4">
        <f t="shared" si="1"/>
        <v>100.59618142027018</v>
      </c>
    </row>
    <row r="72" spans="1:5" ht="32.25" thickBot="1">
      <c r="A72" s="10" t="s">
        <v>58</v>
      </c>
      <c r="B72" s="4">
        <v>41.9</v>
      </c>
      <c r="C72" s="4">
        <v>43.4</v>
      </c>
      <c r="D72" s="4">
        <f t="shared" si="0"/>
        <v>1.5</v>
      </c>
      <c r="E72" s="4">
        <f t="shared" si="1"/>
        <v>103.5799522673031</v>
      </c>
    </row>
    <row r="73" spans="1:5" ht="79.5" thickBot="1">
      <c r="A73" s="9" t="s">
        <v>59</v>
      </c>
      <c r="B73" s="4">
        <v>98</v>
      </c>
      <c r="C73" s="4">
        <v>98</v>
      </c>
      <c r="D73" s="4">
        <f t="shared" si="0"/>
        <v>0</v>
      </c>
      <c r="E73" s="4">
        <f t="shared" si="1"/>
        <v>100</v>
      </c>
    </row>
    <row r="74" spans="1:5" ht="63.75" thickBot="1">
      <c r="A74" s="9" t="s">
        <v>60</v>
      </c>
      <c r="B74" s="4">
        <v>345</v>
      </c>
      <c r="C74" s="4">
        <v>348</v>
      </c>
      <c r="D74" s="4">
        <f t="shared" si="0"/>
        <v>3</v>
      </c>
      <c r="E74" s="4">
        <f t="shared" si="1"/>
        <v>100.8695652173913</v>
      </c>
    </row>
    <row r="75" spans="1:5" ht="63.75" thickBot="1">
      <c r="A75" s="9" t="s">
        <v>61</v>
      </c>
      <c r="B75" s="4">
        <v>119</v>
      </c>
      <c r="C75" s="4">
        <v>120</v>
      </c>
      <c r="D75" s="4">
        <f t="shared" si="0"/>
        <v>1</v>
      </c>
      <c r="E75" s="4">
        <f t="shared" si="1"/>
        <v>100.84033613445378</v>
      </c>
    </row>
    <row r="76" spans="1:5" ht="16.5" thickBot="1">
      <c r="A76" s="12" t="s">
        <v>62</v>
      </c>
      <c r="B76" s="6"/>
      <c r="C76" s="6"/>
      <c r="D76" s="4"/>
      <c r="E76" s="4"/>
    </row>
    <row r="77" spans="1:5" ht="95.25" thickBot="1">
      <c r="A77" s="9" t="s">
        <v>63</v>
      </c>
      <c r="B77" s="4">
        <v>0</v>
      </c>
      <c r="C77" s="4">
        <v>0</v>
      </c>
      <c r="D77" s="4">
        <f t="shared" si="0"/>
        <v>0</v>
      </c>
      <c r="E77" s="4">
        <v>0</v>
      </c>
    </row>
    <row r="78" spans="1:5">
      <c r="B78" s="7"/>
      <c r="C78" s="7"/>
      <c r="D78" s="7"/>
      <c r="E78" s="7"/>
    </row>
    <row r="79" spans="1:5">
      <c r="B79" s="7"/>
      <c r="C79" s="7"/>
      <c r="D79" s="7"/>
      <c r="E79" s="7"/>
    </row>
    <row r="80" spans="1:5">
      <c r="B80" s="7"/>
      <c r="C80" s="7"/>
      <c r="D80" s="7"/>
      <c r="E80" s="7"/>
    </row>
    <row r="81" spans="1:5" ht="64.5" customHeight="1">
      <c r="A81" s="24" t="s">
        <v>67</v>
      </c>
      <c r="B81" s="24"/>
      <c r="C81" s="16"/>
      <c r="D81" s="25" t="s">
        <v>68</v>
      </c>
      <c r="E81" s="25"/>
    </row>
    <row r="82" spans="1:5">
      <c r="B82" s="7"/>
      <c r="C82" s="7"/>
      <c r="D82" s="7"/>
      <c r="E82" s="7"/>
    </row>
    <row r="83" spans="1:5">
      <c r="B83" s="7"/>
      <c r="C83" s="7"/>
      <c r="D83" s="7"/>
      <c r="E83" s="7"/>
    </row>
    <row r="84" spans="1:5">
      <c r="B84" s="7"/>
      <c r="C84" s="7"/>
      <c r="D84" s="7"/>
      <c r="E84" s="7"/>
    </row>
    <row r="85" spans="1:5">
      <c r="B85" s="7"/>
      <c r="C85" s="7"/>
      <c r="D85" s="7"/>
      <c r="E85" s="7"/>
    </row>
    <row r="86" spans="1:5">
      <c r="B86" s="7"/>
      <c r="C86" s="7"/>
      <c r="D86" s="7"/>
      <c r="E86" s="7"/>
    </row>
    <row r="87" spans="1:5">
      <c r="B87" s="7"/>
      <c r="C87" s="7"/>
      <c r="D87" s="7"/>
      <c r="E87" s="7"/>
    </row>
    <row r="88" spans="1:5">
      <c r="B88" s="7"/>
      <c r="C88" s="7"/>
      <c r="D88" s="7"/>
      <c r="E88" s="7"/>
    </row>
    <row r="89" spans="1:5">
      <c r="B89" s="7"/>
      <c r="C89" s="7"/>
      <c r="D89" s="7"/>
      <c r="E89" s="7"/>
    </row>
    <row r="90" spans="1:5">
      <c r="B90" s="7"/>
      <c r="C90" s="7"/>
      <c r="D90" s="7"/>
      <c r="E90" s="7"/>
    </row>
    <row r="91" spans="1:5">
      <c r="B91" s="7"/>
      <c r="C91" s="7"/>
      <c r="D91" s="7"/>
      <c r="E91" s="7"/>
    </row>
    <row r="92" spans="1:5">
      <c r="B92" s="7"/>
      <c r="C92" s="7"/>
      <c r="D92" s="7"/>
      <c r="E92" s="7"/>
    </row>
    <row r="93" spans="1:5">
      <c r="B93" s="7"/>
      <c r="C93" s="7"/>
      <c r="D93" s="7"/>
      <c r="E93" s="7"/>
    </row>
    <row r="94" spans="1:5">
      <c r="B94" s="7"/>
      <c r="C94" s="7"/>
      <c r="D94" s="7"/>
      <c r="E94" s="7"/>
    </row>
    <row r="95" spans="1:5">
      <c r="B95" s="7"/>
      <c r="C95" s="7"/>
      <c r="D95" s="7"/>
      <c r="E95" s="7"/>
    </row>
    <row r="96" spans="1:5">
      <c r="B96" s="7"/>
      <c r="C96" s="7"/>
      <c r="D96" s="7"/>
      <c r="E96" s="7"/>
    </row>
    <row r="97" spans="2:5">
      <c r="B97" s="7"/>
      <c r="C97" s="7"/>
      <c r="D97" s="7"/>
      <c r="E97" s="7"/>
    </row>
    <row r="98" spans="2:5">
      <c r="B98" s="7"/>
      <c r="C98" s="7"/>
      <c r="D98" s="7"/>
      <c r="E98" s="7"/>
    </row>
    <row r="99" spans="2:5">
      <c r="B99" s="7"/>
      <c r="C99" s="7"/>
      <c r="D99" s="7"/>
      <c r="E99" s="7"/>
    </row>
    <row r="100" spans="2:5">
      <c r="B100" s="7"/>
      <c r="C100" s="7"/>
      <c r="D100" s="7"/>
      <c r="E100" s="7"/>
    </row>
    <row r="101" spans="2:5">
      <c r="B101" s="7"/>
      <c r="C101" s="7"/>
      <c r="D101" s="7"/>
      <c r="E101" s="7"/>
    </row>
    <row r="102" spans="2:5">
      <c r="B102" s="7"/>
      <c r="C102" s="7"/>
      <c r="D102" s="7"/>
      <c r="E102" s="7"/>
    </row>
    <row r="103" spans="2:5">
      <c r="B103" s="7"/>
      <c r="C103" s="7"/>
      <c r="D103" s="7"/>
      <c r="E103" s="7"/>
    </row>
    <row r="104" spans="2:5">
      <c r="B104" s="7"/>
      <c r="C104" s="7"/>
      <c r="D104" s="7"/>
      <c r="E104" s="7"/>
    </row>
  </sheetData>
  <mergeCells count="9">
    <mergeCell ref="A81:B81"/>
    <mergeCell ref="D81:E81"/>
    <mergeCell ref="C1:E6"/>
    <mergeCell ref="A9:E9"/>
    <mergeCell ref="A12:A13"/>
    <mergeCell ref="E12:E13"/>
    <mergeCell ref="B12:B13"/>
    <mergeCell ref="C12:C13"/>
    <mergeCell ref="D12:D13"/>
  </mergeCells>
  <pageMargins left="0.7" right="0.7" top="0.75" bottom="0.75" header="0.3" footer="0.3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2016 года 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Ps-1</dc:creator>
  <cp:lastModifiedBy>Boiko</cp:lastModifiedBy>
  <cp:lastPrinted>2017-10-26T07:12:22Z</cp:lastPrinted>
  <dcterms:created xsi:type="dcterms:W3CDTF">2017-10-25T03:59:50Z</dcterms:created>
  <dcterms:modified xsi:type="dcterms:W3CDTF">2017-10-26T08:17:56Z</dcterms:modified>
</cp:coreProperties>
</file>